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ael.ivey\Documents\Houston Coalition of Cities\44304\027\Docket No. 56211 CEHE Rate Case\Michael's documents\"/>
    </mc:Choice>
  </mc:AlternateContent>
  <xr:revisionPtr revIDLastSave="0" documentId="13_ncr:1_{40046D98-3CA3-4F73-A6DA-B260C9347E00}" xr6:coauthVersionLast="47" xr6:coauthVersionMax="47" xr10:uidLastSave="{00000000-0000-0000-0000-000000000000}"/>
  <bookViews>
    <workbookView xWindow="-108" yWindow="-108" windowWidth="23256" windowHeight="12456" activeTab="1" xr2:uid="{54F5A172-70CA-4C5B-B8F0-F9CDAE42A742}"/>
  </bookViews>
  <sheets>
    <sheet name="2016-2023 Reliability" sheetId="3" r:id="rId1"/>
    <sheet name="2019-2023 Reliability" sheetId="1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3" l="1" a="1"/>
  <c r="F20" i="3" s="1"/>
  <c r="F8" i="3" a="1"/>
  <c r="F8" i="3" s="1"/>
  <c r="J22" i="1" l="1"/>
  <c r="I22" i="1"/>
  <c r="I35" i="1" l="1"/>
  <c r="I36" i="1"/>
  <c r="I37" i="1"/>
  <c r="I34" i="1"/>
  <c r="K35" i="1"/>
  <c r="K36" i="1"/>
  <c r="K37" i="1"/>
  <c r="K34" i="1"/>
  <c r="D18" i="1"/>
  <c r="E18" i="1"/>
  <c r="F18" i="1"/>
  <c r="G18" i="1"/>
  <c r="H18" i="1"/>
  <c r="D19" i="1"/>
  <c r="E19" i="1"/>
  <c r="F19" i="1"/>
  <c r="G19" i="1"/>
  <c r="H19" i="1"/>
  <c r="E17" i="1"/>
  <c r="F17" i="1"/>
  <c r="G17" i="1"/>
  <c r="H17" i="1"/>
  <c r="D17" i="1"/>
  <c r="E7" i="1"/>
  <c r="E32" i="1" s="1"/>
  <c r="F7" i="1"/>
  <c r="F32" i="1" s="1"/>
  <c r="G7" i="1"/>
  <c r="G32" i="1" s="1"/>
  <c r="G40" i="1" s="1"/>
  <c r="H7" i="1"/>
  <c r="D7" i="1"/>
  <c r="D32" i="1" s="1"/>
  <c r="J34" i="1" l="1"/>
  <c r="L36" i="1"/>
  <c r="E25" i="1"/>
  <c r="L34" i="1"/>
  <c r="E26" i="1"/>
  <c r="E24" i="1"/>
  <c r="I24" i="1" s="1"/>
  <c r="J36" i="1"/>
  <c r="I32" i="1"/>
  <c r="H32" i="1"/>
  <c r="H40" i="1" l="1"/>
  <c r="K24" i="1"/>
  <c r="K32" i="1"/>
  <c r="J32" i="1" s="1"/>
  <c r="J24" i="1"/>
  <c r="I25" i="1"/>
  <c r="K25" i="1" s="1"/>
  <c r="J25" i="1"/>
  <c r="L25" i="1" s="1"/>
  <c r="I40" i="1" l="1"/>
  <c r="M25" i="1"/>
  <c r="L24" i="1"/>
  <c r="M24" i="1" s="1"/>
  <c r="I26" i="1"/>
  <c r="J26" i="1"/>
  <c r="L26" i="1" s="1"/>
  <c r="K26" i="1" l="1"/>
  <c r="I27" i="1"/>
  <c r="L27" i="1"/>
  <c r="J27" i="1"/>
  <c r="M26" i="1" l="1"/>
  <c r="K27" i="1"/>
  <c r="M27" i="1" l="1"/>
  <c r="L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<sst xmlns="http://schemas.openxmlformats.org/spreadsheetml/2006/main" count="120" uniqueCount="66">
  <si>
    <t>IGSD</t>
  </si>
  <si>
    <t>MUG</t>
  </si>
  <si>
    <t>SAIDI</t>
  </si>
  <si>
    <t>SAIFI</t>
  </si>
  <si>
    <t>Avoided</t>
  </si>
  <si>
    <t>Forced interruptions:</t>
  </si>
  <si>
    <t>SAIDI (FI)</t>
  </si>
  <si>
    <t>SAIFI (FI)</t>
  </si>
  <si>
    <t>SAIDI Goal</t>
  </si>
  <si>
    <t>SAIFI Goal</t>
  </si>
  <si>
    <t>projects associated with CEHE grid hardening, resiliency or improved distribution reliabilty.</t>
  </si>
  <si>
    <t>TripSaver</t>
  </si>
  <si>
    <t>Grid Resiliency</t>
  </si>
  <si>
    <t>Total</t>
  </si>
  <si>
    <t>Cust Min</t>
  </si>
  <si>
    <t>Benefits of Automation (IGSD &amp; Legacy Devices) - All Categories (Forced Interruption, Outside Cause, Major Event Outages &amp; Scheduled Interruption)</t>
  </si>
  <si>
    <t>vs goal</t>
  </si>
  <si>
    <t>2019-2021 average</t>
  </si>
  <si>
    <t>vs 2019-21</t>
  </si>
  <si>
    <t>2022-23 avg</t>
  </si>
  <si>
    <t>TCUC-RFI02-21</t>
  </si>
  <si>
    <t>TCUC-RFI02-07</t>
  </si>
  <si>
    <t>TCUC-RFI02-12</t>
  </si>
  <si>
    <t>TCUC-RFI02-09</t>
  </si>
  <si>
    <t>Total adjustment</t>
  </si>
  <si>
    <t>2022 expense</t>
  </si>
  <si>
    <t>2023 expense</t>
  </si>
  <si>
    <t>Criteria</t>
  </si>
  <si>
    <t>2022 Excess $</t>
  </si>
  <si>
    <t>2023 Excess $</t>
  </si>
  <si>
    <t>2022-23 Excess %</t>
  </si>
  <si>
    <t>2022-2023 Excess $/yr-&gt;</t>
  </si>
  <si>
    <t>Performance Based Expense Using Various Criteria</t>
  </si>
  <si>
    <t>2019-2021 Performance Basis</t>
  </si>
  <si>
    <t>2022 Performance $</t>
  </si>
  <si>
    <t>2023 Performance $</t>
  </si>
  <si>
    <t>Hardening, Resiliency, Reliabilty projects</t>
  </si>
  <si>
    <t>IGSD &amp; Trip Saver Cost vs Benefits of Automation (IGSD &amp; Legacy Devices)</t>
  </si>
  <si>
    <t>Total$</t>
  </si>
  <si>
    <t>Projects associated with CEHE grid hardening, resiliency or improved distribution reliability.</t>
  </si>
  <si>
    <t>$ / Avoided SAIDI</t>
  </si>
  <si>
    <t>$ /Avoided Cust Min</t>
  </si>
  <si>
    <t>$ / Avoided SAIFI</t>
  </si>
  <si>
    <t>$ for Avoided Cust Min</t>
  </si>
  <si>
    <t>$ for Avoided SAIDI</t>
  </si>
  <si>
    <t>$ for Avoided SAIFI</t>
  </si>
  <si>
    <t>Average Performance $</t>
  </si>
  <si>
    <t>20% adjustment</t>
  </si>
  <si>
    <t>All</t>
  </si>
  <si>
    <t>Sustained</t>
  </si>
  <si>
    <t>Scheduled</t>
  </si>
  <si>
    <t>Outside</t>
  </si>
  <si>
    <t>Major</t>
  </si>
  <si>
    <t>PUC DOCKET NO. 56211</t>
  </si>
  <si>
    <t>interruptions</t>
  </si>
  <si>
    <t>Forced</t>
  </si>
  <si>
    <t>Outages</t>
  </si>
  <si>
    <t>Caused</t>
  </si>
  <si>
    <t>Events</t>
  </si>
  <si>
    <t>CEHE Trend</t>
  </si>
  <si>
    <t>SAIDI Goal Maximum</t>
  </si>
  <si>
    <t>Interruptions</t>
  </si>
  <si>
    <t>PUC DOCKET NO. 55361</t>
  </si>
  <si>
    <t>REQUEST NO.: COH01-01</t>
  </si>
  <si>
    <t>Forced Interruptions</t>
  </si>
  <si>
    <t>SAIFI Goal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</si>
</sst>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3" x14ac:knownFonts="1">
    <font>
      <sz val="14"/>
      <color theme="1"/>
      <name val="Franklin Gothic Medium Cond"/>
      <family val="2"/>
    </font>
    <font>
      <sz val="14"/>
      <color theme="1"/>
      <name val="Franklin Gothic Medium Cond"/>
      <family val="2"/>
    </font>
    <font>
      <sz val="8"/>
      <name val="Franklin Gothic Medium Cond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44" fontId="0" fillId="0" borderId="0" xfId="0" applyNumberFormat="1"/>
    <xf numFmtId="164" fontId="0" fillId="2" borderId="0" xfId="1" applyNumberFormat="1" applyFont="1" applyFill="1"/>
    <xf numFmtId="9" fontId="0" fillId="0" borderId="0" xfId="3" applyFont="1"/>
    <xf numFmtId="2" fontId="0" fillId="0" borderId="0" xfId="0" applyNumberFormat="1"/>
    <xf numFmtId="43" fontId="0" fillId="2" borderId="0" xfId="2" applyFont="1" applyFill="1"/>
    <xf numFmtId="9" fontId="0" fillId="2" borderId="0" xfId="3" applyFont="1" applyFill="1"/>
    <xf numFmtId="164" fontId="0" fillId="2" borderId="0" xfId="3" applyNumberFormat="1" applyFont="1" applyFill="1"/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/>
    <xf numFmtId="0" fontId="0" fillId="0" borderId="1" xfId="0" applyBorder="1"/>
    <xf numFmtId="44" fontId="0" fillId="3" borderId="0" xfId="0" applyNumberFormat="1" applyFill="1"/>
    <xf numFmtId="9" fontId="0" fillId="0" borderId="1" xfId="3" applyFont="1" applyBorder="1"/>
  </cellXfs>
  <cellStyles count="4">
    <cellStyle name="Comma" xfId="2" builtinId="3"/>
    <cellStyle name="Currency" xfId="1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CEHE SAIDI History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'2016-2023 Reliability'!$E$7</c:f>
              <c:strCache>
                <c:ptCount val="1"/>
                <c:pt idx="0">
                  <c:v>SAIDI (FI)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'2016-2023 Reliability'!$C$20:$C$27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'2016-2023 Reliability'!$E$8:$E$15</c:f>
              <c:numCache>
                <c:formatCode>0.00</c:formatCode>
                <c:ptCount val="8"/>
                <c:pt idx="0">
                  <c:v>119.81</c:v>
                </c:pt>
                <c:pt idx="1">
                  <c:v>102.73</c:v>
                </c:pt>
                <c:pt idx="2">
                  <c:v>116.46</c:v>
                </c:pt>
                <c:pt idx="3">
                  <c:v>152.68</c:v>
                </c:pt>
                <c:pt idx="4">
                  <c:v>122.03</c:v>
                </c:pt>
                <c:pt idx="5">
                  <c:v>135.94</c:v>
                </c:pt>
                <c:pt idx="6">
                  <c:v>164.65</c:v>
                </c:pt>
                <c:pt idx="7">
                  <c:v>140.16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50-40A1-AB22-EDCCCB4EA4B5}"/>
            </c:ext>
          </c:extLst>
        </c:ser>
        <c:ser>
          <c:idx val="2"/>
          <c:order val="1"/>
          <c:tx>
            <c:strRef>
              <c:f>'2016-2023 Reliability'!$F$7</c:f>
              <c:strCache>
                <c:ptCount val="1"/>
                <c:pt idx="0">
                  <c:v>CEHE Trend</c:v>
                </c:pt>
              </c:strCache>
            </c:strRef>
          </c:tx>
          <c:spPr>
            <a:ln w="381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'2016-2023 Reliability'!$C$20:$C$27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'2016-2023 Reliability'!$F$8:$F$15</c:f>
              <c:numCache>
                <c:formatCode>0.00</c:formatCode>
                <c:ptCount val="8"/>
                <c:pt idx="0">
                  <c:v>111.81416666666701</c:v>
                </c:pt>
                <c:pt idx="1">
                  <c:v>117.52654761904887</c:v>
                </c:pt>
                <c:pt idx="2">
                  <c:v>123.23892857142891</c:v>
                </c:pt>
                <c:pt idx="3">
                  <c:v>128.95130952381078</c:v>
                </c:pt>
                <c:pt idx="4">
                  <c:v>134.66369047619082</c:v>
                </c:pt>
                <c:pt idx="5">
                  <c:v>140.37607142857269</c:v>
                </c:pt>
                <c:pt idx="6">
                  <c:v>146.08845238095273</c:v>
                </c:pt>
                <c:pt idx="7">
                  <c:v>151.80083333333459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50-40A1-AB22-EDCCCB4EA4B5}"/>
            </c:ext>
          </c:extLst>
        </c:ser>
        <c:ser>
          <c:idx val="1"/>
          <c:order val="2"/>
          <c:tx>
            <c:strRef>
              <c:f>'2016-2023 Reliability'!$G$7</c:f>
              <c:strCache>
                <c:ptCount val="1"/>
                <c:pt idx="0">
                  <c:v>SAIDI Goal Maximum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'2016-2023 Reliability'!$C$20:$C$27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'2016-2023 Reliability'!$G$8:$G$15</c:f>
              <c:numCache>
                <c:formatCode>0.00</c:formatCode>
                <c:ptCount val="8"/>
                <c:pt idx="0">
                  <c:v>125.72</c:v>
                </c:pt>
                <c:pt idx="1">
                  <c:v>125.72</c:v>
                </c:pt>
                <c:pt idx="2">
                  <c:v>125.72</c:v>
                </c:pt>
                <c:pt idx="3">
                  <c:v>125.72</c:v>
                </c:pt>
                <c:pt idx="4">
                  <c:v>125.72</c:v>
                </c:pt>
                <c:pt idx="5">
                  <c:v>125.71999999999998</c:v>
                </c:pt>
                <c:pt idx="6">
                  <c:v>125.72</c:v>
                </c:pt>
                <c:pt idx="7">
                  <c:v>125.71999999999998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50-40A1-AB22-EDCCCB4EA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829183"/>
        <c:axId val="1161836863"/>
      </c:lineChart>
      <c:catAx>
        <c:axId val="1161829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36863"/>
        <c:crosses val="autoZero"/>
        <c:auto val="1"/>
        <c:lblAlgn val="ctr"/>
        <c:lblOffset val="100"/>
        <c:noMultiLvlLbl val="0"/>
      </c:catAx>
      <c:valAx>
        <c:axId val="116183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SADI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29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CEHE SAIFI History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'2016-2023 Reliability'!$E$19</c:f>
              <c:strCache>
                <c:ptCount val="1"/>
                <c:pt idx="0">
                  <c:v>SAIFI (FI)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'2016-2023 Reliability'!$C$20:$C$27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'2016-2023 Reliability'!$E$20:$E$27</c:f>
              <c:numCache>
                <c:formatCode>0.00</c:formatCode>
                <c:ptCount val="8"/>
                <c:pt idx="0">
                  <c:v>1.22</c:v>
                </c:pt>
                <c:pt idx="1">
                  <c:v>1.04</c:v>
                </c:pt>
                <c:pt idx="2">
                  <c:v>1.1599999999999999</c:v>
                </c:pt>
                <c:pt idx="3">
                  <c:v>1.26</c:v>
                </c:pt>
                <c:pt idx="4">
                  <c:v>1.1399999999999999</c:v>
                </c:pt>
                <c:pt idx="5">
                  <c:v>1.21</c:v>
                </c:pt>
                <c:pt idx="6">
                  <c:v>1.41</c:v>
                </c:pt>
                <c:pt idx="7">
                  <c:v>1.38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18-4B6C-87E3-B08A46A93793}"/>
            </c:ext>
          </c:extLst>
        </c:ser>
        <c:ser>
          <c:idx val="2"/>
          <c:order val="1"/>
          <c:tx>
            <c:strRef>
              <c:f>'2016-2023 Reliability'!$F$19</c:f>
              <c:strCache>
                <c:ptCount val="1"/>
                <c:pt idx="0">
                  <c:v>CEHE Trend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'2016-2023 Reliability'!$C$20:$C$27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'2016-2023 Reliability'!$F$20:$F$27</c:f>
              <c:numCache>
                <c:formatCode>0.00</c:formatCode>
                <c:ptCount val="8"/>
                <c:pt idx="0">
                  <c:v>1.1025000000000063</c:v>
                </c:pt>
                <c:pt idx="1">
                  <c:v>1.1382142857142838</c:v>
                </c:pt>
                <c:pt idx="2">
                  <c:v>1.1739285714285757</c:v>
                </c:pt>
                <c:pt idx="3">
                  <c:v>1.2096428571428532</c:v>
                </c:pt>
                <c:pt idx="4">
                  <c:v>1.245357142857145</c:v>
                </c:pt>
                <c:pt idx="5">
                  <c:v>1.2810714285714369</c:v>
                </c:pt>
                <c:pt idx="6">
                  <c:v>1.3167857142857144</c:v>
                </c:pt>
                <c:pt idx="7">
                  <c:v>1.3525000000000063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18-4B6C-87E3-B08A46A93793}"/>
            </c:ext>
          </c:extLst>
        </c:ser>
        <c:ser>
          <c:idx val="1"/>
          <c:order val="2"/>
          <c:tx>
            <c:strRef>
              <c:f>'2016-2023 Reliability'!$G$19</c:f>
              <c:strCache>
                <c:ptCount val="1"/>
                <c:pt idx="0">
                  <c:v>SAIFI Goal Maximum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'2016-2023 Reliability'!$C$20:$C$27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'2016-2023 Reliability'!$G$20:$G$27</c:f>
              <c:numCache>
                <c:formatCode>0.00</c:formatCode>
                <c:ptCount val="8"/>
                <c:pt idx="0">
                  <c:v>1.24</c:v>
                </c:pt>
                <c:pt idx="1">
                  <c:v>1.24</c:v>
                </c:pt>
                <c:pt idx="2">
                  <c:v>1.24</c:v>
                </c:pt>
                <c:pt idx="3">
                  <c:v>1.24</c:v>
                </c:pt>
                <c:pt idx="4">
                  <c:v>1.24</c:v>
                </c:pt>
                <c:pt idx="5">
                  <c:v>1.24</c:v>
                </c:pt>
                <c:pt idx="6">
                  <c:v>1.24</c:v>
                </c:pt>
                <c:pt idx="7">
                  <c:v>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18-4B6C-87E3-B08A46A9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829183"/>
        <c:axId val="1161836863"/>
      </c:lineChart>
      <c:catAx>
        <c:axId val="1161829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36863"/>
        <c:crosses val="autoZero"/>
        <c:auto val="1"/>
        <c:lblAlgn val="ctr"/>
        <c:lblOffset val="100"/>
        <c:noMultiLvlLbl val="0"/>
      </c:catAx>
      <c:valAx>
        <c:axId val="116183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SAFI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29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Pre-2019</a:t>
            </a:r>
            <a:r>
              <a:rPr lang="en-US" baseline="0"/>
              <a:t> </a:t>
            </a:r>
            <a:r>
              <a:rPr lang="en-US"/>
              <a:t>CEHE SAIDI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'2016-2023 Reliability'!$E$7</c:f>
              <c:strCache>
                <c:ptCount val="1"/>
                <c:pt idx="0">
                  <c:v>SAIDI (FI)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'2016-2023 Reliability'!$C$20:$C$27</c15:sqref>
                  </c15:fullRef>
                </c:ext>
              </c:extLst>
              <c:f>'2016-2023 Reliability'!$C$20:$C$22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'2016-2023 Reliability'!$E$8:$E$15</c15:sqref>
                  </c15:fullRef>
                </c:ext>
              </c:extLst>
              <c:f>'2016-2023 Reliability'!$E$8:$E$10</c:f>
              <c:numCache>
                <c:formatCode>0.00</c:formatCode>
                <c:ptCount val="3"/>
                <c:pt idx="0">
                  <c:v>119.81</c:v>
                </c:pt>
                <c:pt idx="1">
                  <c:v>102.73</c:v>
                </c:pt>
                <c:pt idx="2">
                  <c:v>116.46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38-4397-94F0-C636182CF8DC}"/>
            </c:ext>
          </c:extLst>
        </c:ser>
        <c:ser>
          <c:idx val="2"/>
          <c:order val="1"/>
          <c:tx>
            <c:strRef>
              <c:f>'2016-2023 Reliability'!$F$7</c:f>
              <c:strCache>
                <c:ptCount val="1"/>
                <c:pt idx="0">
                  <c:v>CEHE Trend</c:v>
                </c:pt>
              </c:strCache>
            </c:strRef>
          </c:tx>
          <c:spPr>
            <a:ln w="381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'2016-2023 Reliability'!$C$20:$C$27</c15:sqref>
                  </c15:fullRef>
                </c:ext>
              </c:extLst>
              <c:f>'2016-2023 Reliability'!$C$20:$C$22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'2016-2023 Reliability'!$F$8:$F$15</c15:sqref>
                  </c15:fullRef>
                </c:ext>
              </c:extLst>
              <c:f>'2016-2023 Reliability'!$F$8:$F$10</c:f>
              <c:numCache>
                <c:formatCode>0.00</c:formatCode>
                <c:ptCount val="3"/>
                <c:pt idx="0">
                  <c:v>111.81416666666701</c:v>
                </c:pt>
                <c:pt idx="1">
                  <c:v>117.52654761904887</c:v>
                </c:pt>
                <c:pt idx="2">
                  <c:v>123.23892857142891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38-4397-94F0-C636182CF8DC}"/>
            </c:ext>
          </c:extLst>
        </c:ser>
        <c:ser>
          <c:idx val="1"/>
          <c:order val="2"/>
          <c:tx>
            <c:strRef>
              <c:f>'2016-2023 Reliability'!$G$7</c:f>
              <c:strCache>
                <c:ptCount val="1"/>
                <c:pt idx="0">
                  <c:v>SAIDI Goal Maximum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'2016-2023 Reliability'!$C$20:$C$27</c15:sqref>
                  </c15:fullRef>
                </c:ext>
              </c:extLst>
              <c:f>'2016-2023 Reliability'!$C$20:$C$22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'2016-2023 Reliability'!$G$8:$G$15</c15:sqref>
                  </c15:fullRef>
                </c:ext>
              </c:extLst>
              <c:f>'2016-2023 Reliability'!$G$8:$G$10</c:f>
              <c:numCache>
                <c:formatCode>0.00</c:formatCode>
                <c:ptCount val="3"/>
                <c:pt idx="0">
                  <c:v>125.72</c:v>
                </c:pt>
                <c:pt idx="1">
                  <c:v>125.72</c:v>
                </c:pt>
                <c:pt idx="2">
                  <c:v>125.72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38-4397-94F0-C636182CF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829183"/>
        <c:axId val="1161836863"/>
      </c:lineChart>
      <c:catAx>
        <c:axId val="1161829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36863"/>
        <c:crosses val="autoZero"/>
        <c:auto val="1"/>
        <c:lblAlgn val="ctr"/>
        <c:lblOffset val="100"/>
        <c:noMultiLvlLbl val="0"/>
      </c:catAx>
      <c:valAx>
        <c:axId val="116183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SADI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29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Pre-2019 CEHE SAIFI</a:t>
            </a:r>
            <a:r>
              <a:rPr lang="en-US" baseline="0"/>
              <a:t> Trend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'2016-2023 Reliability'!$E$19</c:f>
              <c:strCache>
                <c:ptCount val="1"/>
                <c:pt idx="0">
                  <c:v>SAIFI (FI)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'2016-2023 Reliability'!$C$20:$C$27</c15:sqref>
                  </c15:fullRef>
                </c:ext>
              </c:extLst>
              <c:f>'2016-2023 Reliability'!$C$20:$C$22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'2016-2023 Reliability'!$E$20:$E$27</c15:sqref>
                  </c15:fullRef>
                </c:ext>
              </c:extLst>
              <c:f>'2016-2023 Reliability'!$E$20:$E$22</c:f>
              <c:numCache>
                <c:formatCode>0.00</c:formatCode>
                <c:ptCount val="3"/>
                <c:pt idx="0">
                  <c:v>1.22</c:v>
                </c:pt>
                <c:pt idx="1">
                  <c:v>1.04</c:v>
                </c:pt>
                <c:pt idx="2">
                  <c:v>1.1599999999999999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36-4914-B8EC-48727B0304AA}"/>
            </c:ext>
          </c:extLst>
        </c:ser>
        <c:ser>
          <c:idx val="2"/>
          <c:order val="1"/>
          <c:tx>
            <c:strRef>
              <c:f>'2016-2023 Reliability'!$F$19</c:f>
              <c:strCache>
                <c:ptCount val="1"/>
                <c:pt idx="0">
                  <c:v>CEHE Trend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'2016-2023 Reliability'!$C$20:$C$27</c15:sqref>
                  </c15:fullRef>
                </c:ext>
              </c:extLst>
              <c:f>'2016-2023 Reliability'!$C$20:$C$22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'2016-2023 Reliability'!$F$20:$F$27</c15:sqref>
                  </c15:fullRef>
                </c:ext>
              </c:extLst>
              <c:f>'2016-2023 Reliability'!$F$20:$F$22</c:f>
              <c:numCache>
                <c:formatCode>0.00</c:formatCode>
                <c:ptCount val="3"/>
                <c:pt idx="0">
                  <c:v>1.1025000000000063</c:v>
                </c:pt>
                <c:pt idx="1">
                  <c:v>1.1382142857142838</c:v>
                </c:pt>
                <c:pt idx="2">
                  <c:v>1.1739285714285757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36-4914-B8EC-48727B0304AA}"/>
            </c:ext>
          </c:extLst>
        </c:ser>
        <c:ser>
          <c:idx val="1"/>
          <c:order val="2"/>
          <c:tx>
            <c:strRef>
              <c:f>'2016-2023 Reliability'!$G$19</c:f>
              <c:strCache>
                <c:ptCount val="1"/>
                <c:pt idx="0">
                  <c:v>SAIFI Goal Maximum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'2016-2023 Reliability'!$C$20:$C$27</c15:sqref>
                  </c15:fullRef>
                </c:ext>
              </c:extLst>
              <c:f>'2016-2023 Reliability'!$C$20:$C$22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'2016-2023 Reliability'!$G$20:$G$27</c15:sqref>
                  </c15:fullRef>
                </c:ext>
              </c:extLst>
              <c:f>'2016-2023 Reliability'!$G$20:$G$22</c:f>
              <c:numCache>
                <c:formatCode>0.00</c:formatCode>
                <c:ptCount val="3"/>
                <c:pt idx="0">
                  <c:v>1.24</c:v>
                </c:pt>
                <c:pt idx="1">
                  <c:v>1.24</c:v>
                </c:pt>
                <c:pt idx="2">
                  <c:v>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36-4914-B8EC-48727B030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829183"/>
        <c:axId val="1161836863"/>
      </c:lineChart>
      <c:catAx>
        <c:axId val="1161829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36863"/>
        <c:crosses val="autoZero"/>
        <c:auto val="1"/>
        <c:lblAlgn val="ctr"/>
        <c:lblOffset val="100"/>
        <c:noMultiLvlLbl val="0"/>
      </c:catAx>
      <c:valAx>
        <c:axId val="116183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SAFI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829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SAIDI Performance vs. Expenditures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'2019-2023 Reliability'!$C$34</c:f>
              <c:strCache>
                <c:ptCount val="1"/>
                <c:pt idx="0">
                  <c:v>SAIDI (FI)</c:v>
                </c:pt>
              </c:strCache>
            </c:strRef>
          </c:tx>
          <c:spPr>
            <a:ln w="28575" cap="rnd">
              <a:solidFill>
                <a:schemeClr val="tx2">
                  <a:lumMod val="75000"/>
                  <a:lumOff val="2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'2019-2023 Reliability'!$D$2:$H$2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Reliability'!$D$34:$H$34</c:f>
              <c:numCache>
                <c:formatCode>General</c:formatCode>
                <c:ptCount val="5"/>
                <c:pt idx="0">
                  <c:v>152.68</c:v>
                </c:pt>
                <c:pt idx="1">
                  <c:v>122.03</c:v>
                </c:pt>
                <c:pt idx="2">
                  <c:v>135.94</c:v>
                </c:pt>
                <c:pt idx="3">
                  <c:v>164.65</c:v>
                </c:pt>
                <c:pt idx="4">
                  <c:v>140.16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D1-40F2-93F0-232F1585C5DA}"/>
            </c:ext>
          </c:extLst>
        </c:ser>
        <c:ser>
          <c:idx val="1"/>
          <c:order val="1"/>
          <c:tx>
            <c:strRef>
              <c:f>'2019-2023 Reliability'!$C$35</c:f>
              <c:strCache>
                <c:ptCount val="1"/>
                <c:pt idx="0">
                  <c:v>SAIDI Goal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'2019-2023 Reliability'!$D$2:$H$2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Reliability'!$D$35:$H$35</c:f>
              <c:numCache>
                <c:formatCode>General</c:formatCode>
                <c:ptCount val="5"/>
                <c:pt idx="0">
                  <c:v>125.72</c:v>
                </c:pt>
                <c:pt idx="1">
                  <c:v>125.72</c:v>
                </c:pt>
                <c:pt idx="2">
                  <c:v>125.72</c:v>
                </c:pt>
                <c:pt idx="3">
                  <c:v>125.72</c:v>
                </c:pt>
                <c:pt idx="4">
                  <c:v>125.72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D1-40F2-93F0-232F1585C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704751"/>
        <c:axId val="874704271"/>
      </c:lineChart>
      <c:lineChart>
        <c:grouping val="standard"/>
        <c:varyColors val="0"/>
        <c:ser>
          <c:idx val="2"/>
          <c:order val="2"/>
          <c:tx>
            <c:strRef>
              <c:f>'2019-2023 Reliability'!$A$42</c:f>
              <c:strCache>
                <c:ptCount val="1"/>
                <c:pt idx="0">
                  <c:v>Hardening, Resiliency, Reliabilty projects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'2019-2023 Reliability'!$D$2:$H$2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Reliability'!$D$7:$H$7</c:f>
              <c:numCache>
                <c:formatCode>_("$"* #,##0_);_("$"* \(#,##0\);_("$"* "-"??_);_(@_)</c:formatCode>
                <c:ptCount val="5"/>
                <c:pt idx="0">
                  <c:v>7585927</c:v>
                </c:pt>
                <c:pt idx="1">
                  <c:v>1257748</c:v>
                </c:pt>
                <c:pt idx="2">
                  <c:v>4861201</c:v>
                </c:pt>
                <c:pt idx="3">
                  <c:v>69636684</c:v>
                </c:pt>
                <c:pt idx="4">
                  <c:v>69603460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D1-40F2-93F0-232F1585C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514896"/>
        <c:axId val="506517296"/>
      </c:lineChart>
      <c:catAx>
        <c:axId val="874704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04271"/>
        <c:crosses val="autoZero"/>
        <c:auto val="1"/>
        <c:lblAlgn val="ctr"/>
        <c:lblOffset val="100"/>
        <c:noMultiLvlLbl val="0"/>
      </c:catAx>
      <c:valAx>
        <c:axId val="87470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SAIDI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04751"/>
        <c:crosses val="autoZero"/>
        <c:crossBetween val="between"/>
      </c:valAx>
      <c:valAx>
        <c:axId val="506517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Project Expenses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514896"/>
        <c:crosses val="max"/>
        <c:crossBetween val="between"/>
      </c:valAx>
      <c:catAx>
        <c:axId val="506514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6517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SAIFI Performance vs. Expenditures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'2019-2023 Reliability'!$C$36</c:f>
              <c:strCache>
                <c:ptCount val="1"/>
                <c:pt idx="0">
                  <c:v>SAIFI (FI)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'2019-2023 Reliability'!$D$2:$H$2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Reliability'!$D$36:$H$36</c:f>
              <c:numCache>
                <c:formatCode>General</c:formatCode>
                <c:ptCount val="5"/>
                <c:pt idx="0">
                  <c:v>1.26</c:v>
                </c:pt>
                <c:pt idx="1">
                  <c:v>1.1399999999999999</c:v>
                </c:pt>
                <c:pt idx="2">
                  <c:v>1.21</c:v>
                </c:pt>
                <c:pt idx="3">
                  <c:v>1.41</c:v>
                </c:pt>
                <c:pt idx="4">
                  <c:v>1.38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73-4EA0-95E7-E3EB1D4818FF}"/>
            </c:ext>
          </c:extLst>
        </c:ser>
        <c:ser>
          <c:idx val="1"/>
          <c:order val="1"/>
          <c:tx>
            <c:strRef>
              <c:f>'2019-2023 Reliability'!$C$37</c:f>
              <c:strCache>
                <c:ptCount val="1"/>
                <c:pt idx="0">
                  <c:v>SAIFI Goal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'2019-2023 Reliability'!$D$2:$H$2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Reliability'!$D$37:$H$37</c:f>
              <c:numCache>
                <c:formatCode>General</c:formatCode>
                <c:ptCount val="5"/>
                <c:pt idx="0">
                  <c:v>1.24</c:v>
                </c:pt>
                <c:pt idx="1">
                  <c:v>1.24</c:v>
                </c:pt>
                <c:pt idx="2">
                  <c:v>1.24</c:v>
                </c:pt>
                <c:pt idx="3">
                  <c:v>1.24</c:v>
                </c:pt>
                <c:pt idx="4">
                  <c:v>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73-4EA0-95E7-E3EB1D481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704751"/>
        <c:axId val="874704271"/>
      </c:lineChart>
      <c:lineChart>
        <c:grouping val="standard"/>
        <c:varyColors val="0"/>
        <c:ser>
          <c:idx val="2"/>
          <c:order val="2"/>
          <c:tx>
            <c:strRef>
              <c:f>'2019-2023 Reliability'!$A$42</c:f>
              <c:strCache>
                <c:ptCount val="1"/>
                <c:pt idx="0">
                  <c:v>Hardening, Resiliency, Reliabilty projects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'2019-2023 Reliability'!$D$2:$H$2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Reliability'!$D$7:$H$7</c:f>
              <c:numCache>
                <c:formatCode>_("$"* #,##0_);_("$"* \(#,##0\);_("$"* "-"??_);_(@_)</c:formatCode>
                <c:ptCount val="5"/>
                <c:pt idx="0">
                  <c:v>7585927</c:v>
                </c:pt>
                <c:pt idx="1">
                  <c:v>1257748</c:v>
                </c:pt>
                <c:pt idx="2">
                  <c:v>4861201</c:v>
                </c:pt>
                <c:pt idx="3">
                  <c:v>69636684</c:v>
                </c:pt>
                <c:pt idx="4">
                  <c:v>69603460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73-4EA0-95E7-E3EB1D481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514896"/>
        <c:axId val="506517296"/>
      </c:lineChart>
      <c:catAx>
        <c:axId val="874704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04271"/>
        <c:crosses val="autoZero"/>
        <c:auto val="1"/>
        <c:lblAlgn val="ctr"/>
        <c:lblOffset val="100"/>
        <c:noMultiLvlLbl val="0"/>
      </c:catAx>
      <c:valAx>
        <c:axId val="87470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SAIFI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04751"/>
        <c:crosses val="autoZero"/>
        <c:crossBetween val="between"/>
      </c:valAx>
      <c:valAx>
        <c:axId val="506517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Project Expenses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514896"/>
        <c:crosses val="max"/>
        <c:crossBetween val="between"/>
      </c:valAx>
      <c:catAx>
        <c:axId val="506514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6517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IGSD &amp; Trip Saver Cost vs Benefits of Automation (IGSD &amp; Legacy Devices)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'2019-2023 Reliability'!$C$17</c:f>
              <c:strCache>
                <c:ptCount val="1"/>
                <c:pt idx="0">
                  <c:v>Cust Min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cat>
            <c:numRef>
              <c:f>'2019-2023 Reliability'!$D$16:$H$16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Reliability'!$D$17:$H$17</c:f>
              <c:numCache>
                <c:formatCode>_("$"* #,##0_);_("$"* \(#,##0\);_("$"* "-"??_);_(@_)</c:formatCode>
                <c:ptCount val="5"/>
                <c:pt idx="0">
                  <c:v>156475.39191419142</c:v>
                </c:pt>
                <c:pt idx="1">
                  <c:v>25296.621078037009</c:v>
                </c:pt>
                <c:pt idx="2">
                  <c:v>54238.957399103136</c:v>
                </c:pt>
                <c:pt idx="3">
                  <c:v>391289.80068234872</c:v>
                </c:pt>
                <c:pt idx="4">
                  <c:v>228955.31965934989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8-40E9-BB3C-B23022C258C0}"/>
            </c:ext>
          </c:extLst>
        </c:ser>
        <c:ser>
          <c:idx val="1"/>
          <c:order val="1"/>
          <c:tx>
            <c:strRef>
              <c:f>'2019-2023 Reliability'!$C$18</c:f>
              <c:strCache>
                <c:ptCount val="1"/>
                <c:pt idx="0">
                  <c:v>SAIDI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6">
                  <a:lumMod val="75000"/>
                  <a:alpha val="97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numRef>
              <c:f>'2019-2023 Reliability'!$D$16:$H$16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Reliability'!$D$18:$H$18</c:f>
              <c:numCache>
                <c:formatCode>_("$"* #,##0_);_("$"* \(#,##0\);_("$"* "-"??_);_(@_)</c:formatCode>
                <c:ptCount val="5"/>
                <c:pt idx="0">
                  <c:v>396546.10559330898</c:v>
                </c:pt>
                <c:pt idx="1">
                  <c:v>65269.745718733786</c:v>
                </c:pt>
                <c:pt idx="2">
                  <c:v>143266.65679597275</c:v>
                </c:pt>
                <c:pt idx="3">
                  <c:v>1055250.799031477</c:v>
                </c:pt>
                <c:pt idx="4">
                  <c:v>626452.41220872989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58-40E9-BB3C-B23022C25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704751"/>
        <c:axId val="874704271"/>
      </c:lineChart>
      <c:lineChart>
        <c:grouping val="standard"/>
        <c:varyColors val="0"/>
        <c:ser>
          <c:idx val="2"/>
          <c:order val="2"/>
          <c:tx>
            <c:strRef>
              <c:f>'2019-2023 Reliability'!$C$19</c:f>
              <c:strCache>
                <c:ptCount val="1"/>
                <c:pt idx="0">
                  <c:v>SAIFI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  <a:alpha val="96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6">
                  <a:lumMod val="75000"/>
                  <a:alpha val="97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numRef>
              <c:f>'2019-2023 Reliability'!$D$16:$H$16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'2019-2023 Reliability'!$D$19:$H$19</c:f>
              <c:numCache>
                <c:formatCode>_("$"* #,##0_);_("$"* \(#,##0\);_("$"* "-"??_);_(@_)</c:formatCode>
                <c:ptCount val="5"/>
                <c:pt idx="0">
                  <c:v>51816441.256830603</c:v>
                </c:pt>
                <c:pt idx="1">
                  <c:v>7308239.3957001744</c:v>
                </c:pt>
                <c:pt idx="2">
                  <c:v>24964473.684210528</c:v>
                </c:pt>
                <c:pt idx="3">
                  <c:v>111576697.38863288</c:v>
                </c:pt>
                <c:pt idx="4">
                  <c:v>89154624.007473141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58-40E9-BB3C-B23022C25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0603279"/>
        <c:axId val="870602319"/>
      </c:lineChart>
      <c:catAx>
        <c:axId val="874704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04271"/>
        <c:crosses val="autoZero"/>
        <c:auto val="1"/>
        <c:lblAlgn val="ctr"/>
        <c:lblOffset val="100"/>
        <c:noMultiLvlLbl val="0"/>
      </c:catAx>
      <c:valAx>
        <c:axId val="87470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Cust Min &amp;</a:t>
                </a:r>
                <a:r>
                  <a:rPr lang="en-US" sz="1200" baseline="0"/>
                  <a:t> SAIDI $/benefit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704751"/>
        <c:crosses val="autoZero"/>
        <c:crossBetween val="between"/>
      </c:valAx>
      <c:valAx>
        <c:axId val="8706023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SAIFI $/benefit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0603279"/>
        <c:crosses val="max"/>
        <c:crossBetween val="between"/>
      </c:valAx>
      <c:catAx>
        <c:axId val="8706032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06023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295274</xdr:colOff>
      <xdr:row>0</xdr:row>
      <xdr:rowOff>90486</xdr:rowOff>
    </xdr:from>
    <xdr:to>
      <xdr:col>16</xdr:col>
      <xdr:colOff>542924</xdr:colOff>
      <xdr:row>14</xdr:row>
      <xdr:rowOff>209549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023315-B4CB-493D-9B09-777B358924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314325</xdr:colOff>
      <xdr:row>15</xdr:row>
      <xdr:rowOff>76200</xdr:rowOff>
    </xdr:from>
    <xdr:to>
      <xdr:col>16</xdr:col>
      <xdr:colOff>561975</xdr:colOff>
      <xdr:row>29</xdr:row>
      <xdr:rowOff>195263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5A85C2-AF77-48E1-B0BA-E671CFBA5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571500</xdr:colOff>
      <xdr:row>0</xdr:row>
      <xdr:rowOff>76200</xdr:rowOff>
    </xdr:from>
    <xdr:to>
      <xdr:col>23</xdr:col>
      <xdr:colOff>1905</xdr:colOff>
      <xdr:row>14</xdr:row>
      <xdr:rowOff>200978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DF75AB-32C9-4E28-815C-493093C94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594361</xdr:colOff>
      <xdr:row>15</xdr:row>
      <xdr:rowOff>77154</xdr:rowOff>
    </xdr:from>
    <xdr:to>
      <xdr:col>23</xdr:col>
      <xdr:colOff>24766</xdr:colOff>
      <xdr:row>29</xdr:row>
      <xdr:rowOff>180977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9F529DF-5C6E-4614-A8A2-F647231FF0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500063</xdr:colOff>
      <xdr:row>42</xdr:row>
      <xdr:rowOff>28575</xdr:rowOff>
    </xdr:from>
    <xdr:to>
      <xdr:col>5</xdr:col>
      <xdr:colOff>933450</xdr:colOff>
      <xdr:row>55</xdr:row>
      <xdr:rowOff>133358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E140E8-0BE0-009A-FE46-1E15D2D50F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1104900</xdr:colOff>
      <xdr:row>42</xdr:row>
      <xdr:rowOff>0</xdr:rowOff>
    </xdr:from>
    <xdr:to>
      <xdr:col>9</xdr:col>
      <xdr:colOff>1219200</xdr:colOff>
      <xdr:row>55</xdr:row>
      <xdr:rowOff>104783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EEB0398-0491-4C7B-9070-019D887679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1371600</xdr:colOff>
      <xdr:row>42</xdr:row>
      <xdr:rowOff>0</xdr:rowOff>
    </xdr:from>
    <xdr:to>
      <xdr:col>15</xdr:col>
      <xdr:colOff>752475</xdr:colOff>
      <xdr:row>55</xdr:row>
      <xdr:rowOff>104783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D158EA1-8D69-42C9-B776-BF1FDD6A6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AF49-77E7-467D-9F8B-3ED7AF368030}">
  <dimension ref="A3:J27"/>
  <sheetViews>
    <sheetView topLeftCell="C1" zoomScale="80" zoomScaleNormal="80" workbookViewId="0">
      <selection activeCell="C1" sqref="C1"/>
    </sheetView>
  </sheetViews>
  <sheetFormatPr defaultRowHeight="18.600000000000001" x14ac:dyDescent="0.4"/>
  <cols>
    <col min="1" max="1" width="18.6640625" bestFit="1" customWidth="1"/>
    <col min="2" max="2" width="20.1640625" bestFit="1" customWidth="1"/>
    <col min="3" max="3" width="4.9140625" bestFit="1" customWidth="1"/>
    <col min="4" max="4" width="9.83203125" bestFit="1" customWidth="1"/>
    <col min="5" max="5" width="9.9140625" bestFit="1" customWidth="1"/>
    <col min="6" max="6" width="9.9140625" customWidth="1"/>
    <col min="7" max="7" width="18.6640625" bestFit="1" customWidth="1"/>
    <col min="8" max="8" width="8.4140625" bestFit="1" customWidth="1"/>
    <col min="9" max="9" width="9.9140625" bestFit="1" customWidth="1"/>
    <col min="10" max="10" width="8.4140625" bestFit="1" customWidth="1"/>
  </cols>
  <sheetData>
    <row r="3" spans="1:10" x14ac:dyDescent="0.4">
      <c r="C3" t="s">
        <v>2</v>
      </c>
      <c r="D3" t="s">
        <v>48</v>
      </c>
      <c r="E3" t="s">
        <v>49</v>
      </c>
      <c r="H3" t="s">
        <v>50</v>
      </c>
      <c r="I3" t="s">
        <v>51</v>
      </c>
      <c r="J3" t="s">
        <v>52</v>
      </c>
    </row>
    <row r="5" spans="1:10" x14ac:dyDescent="0.4">
      <c r="G5" t="s">
        <v>53</v>
      </c>
    </row>
    <row r="6" spans="1:10" x14ac:dyDescent="0.4">
      <c r="D6" t="s">
        <v>54</v>
      </c>
      <c r="E6" t="s">
        <v>55</v>
      </c>
      <c r="G6" t="s">
        <v>21</v>
      </c>
      <c r="H6" t="s">
        <v>56</v>
      </c>
      <c r="I6" t="s">
        <v>57</v>
      </c>
      <c r="J6" t="s">
        <v>58</v>
      </c>
    </row>
    <row r="7" spans="1:10" x14ac:dyDescent="0.4">
      <c r="E7" t="s">
        <v>6</v>
      </c>
      <c r="F7" t="s">
        <v>59</v>
      </c>
      <c r="G7" t="s">
        <v>60</v>
      </c>
      <c r="I7" t="s">
        <v>61</v>
      </c>
    </row>
    <row r="8" spans="1:10" x14ac:dyDescent="0.4">
      <c r="A8" t="s">
        <v>62</v>
      </c>
      <c r="B8" t="s">
        <v>63</v>
      </c>
      <c r="C8">
        <v>2016</v>
      </c>
      <c r="D8" s="6">
        <v>225.84</v>
      </c>
      <c r="E8" s="6">
        <v>119.81</v>
      </c>
      <c r="F8" s="6" cm="1">
        <f t="array" ref="F8:F15">TREND(E8:E15,C8:C15)</f>
        <v>111.81416666666701</v>
      </c>
      <c r="G8" s="6">
        <v>125.72</v>
      </c>
      <c r="H8" s="6">
        <v>34.119999999999997</v>
      </c>
      <c r="I8" s="6">
        <v>8.4499999999999993</v>
      </c>
      <c r="J8" s="6">
        <v>63.46</v>
      </c>
    </row>
    <row r="9" spans="1:10" x14ac:dyDescent="0.4">
      <c r="A9" t="s">
        <v>62</v>
      </c>
      <c r="B9" t="s">
        <v>63</v>
      </c>
      <c r="C9">
        <v>2017</v>
      </c>
      <c r="D9" s="6">
        <v>454.37</v>
      </c>
      <c r="E9" s="6">
        <v>102.73</v>
      </c>
      <c r="F9" s="6">
        <v>117.52654761904887</v>
      </c>
      <c r="G9" s="6">
        <v>125.72</v>
      </c>
      <c r="H9" s="6">
        <v>36.840000000000003</v>
      </c>
      <c r="I9" s="6">
        <v>2.62</v>
      </c>
      <c r="J9" s="6">
        <v>312.17</v>
      </c>
    </row>
    <row r="10" spans="1:10" x14ac:dyDescent="0.4">
      <c r="A10" t="s">
        <v>62</v>
      </c>
      <c r="B10" t="s">
        <v>63</v>
      </c>
      <c r="C10">
        <v>2018</v>
      </c>
      <c r="D10" s="6">
        <v>178.59</v>
      </c>
      <c r="E10" s="6">
        <v>116.46</v>
      </c>
      <c r="F10" s="6">
        <v>123.23892857142891</v>
      </c>
      <c r="G10" s="6">
        <v>125.72</v>
      </c>
      <c r="H10" s="6">
        <v>50.05</v>
      </c>
      <c r="I10" s="6">
        <v>7.23</v>
      </c>
      <c r="J10" s="6">
        <v>4.8499999999999996</v>
      </c>
    </row>
    <row r="11" spans="1:10" x14ac:dyDescent="0.4">
      <c r="A11" t="s">
        <v>62</v>
      </c>
      <c r="B11" t="s">
        <v>63</v>
      </c>
      <c r="C11">
        <v>2019</v>
      </c>
      <c r="D11" s="6">
        <v>227.8</v>
      </c>
      <c r="E11" s="6">
        <v>152.68</v>
      </c>
      <c r="F11" s="6">
        <v>128.95130952381078</v>
      </c>
      <c r="G11" s="6">
        <v>125.72</v>
      </c>
      <c r="H11" s="6">
        <v>45.31</v>
      </c>
      <c r="I11" s="6">
        <v>3.08</v>
      </c>
      <c r="J11" s="6">
        <v>26.73</v>
      </c>
    </row>
    <row r="12" spans="1:10" x14ac:dyDescent="0.4">
      <c r="A12" t="s">
        <v>62</v>
      </c>
      <c r="B12" t="s">
        <v>63</v>
      </c>
      <c r="C12">
        <v>2020</v>
      </c>
      <c r="D12" s="6">
        <v>226.58</v>
      </c>
      <c r="E12" s="6">
        <v>122.03</v>
      </c>
      <c r="F12" s="6">
        <v>134.66369047619082</v>
      </c>
      <c r="G12" s="6">
        <v>125.72</v>
      </c>
      <c r="H12" s="6">
        <v>37.47</v>
      </c>
      <c r="I12" s="6">
        <v>3.84</v>
      </c>
      <c r="J12" s="6">
        <v>63.24</v>
      </c>
    </row>
    <row r="13" spans="1:10" x14ac:dyDescent="0.4">
      <c r="A13" t="s">
        <v>62</v>
      </c>
      <c r="B13" t="s">
        <v>63</v>
      </c>
      <c r="C13">
        <v>2021</v>
      </c>
      <c r="D13" s="6">
        <v>2365.87</v>
      </c>
      <c r="E13" s="6">
        <v>135.94</v>
      </c>
      <c r="F13" s="6">
        <v>140.37607142857269</v>
      </c>
      <c r="G13" s="6">
        <v>125.71999999999998</v>
      </c>
      <c r="H13" s="6">
        <v>37.46</v>
      </c>
      <c r="I13" s="6">
        <v>3.46</v>
      </c>
      <c r="J13" s="6">
        <v>2189.0100000000002</v>
      </c>
    </row>
    <row r="14" spans="1:10" x14ac:dyDescent="0.4">
      <c r="A14" t="s">
        <v>62</v>
      </c>
      <c r="B14" t="s">
        <v>63</v>
      </c>
      <c r="C14">
        <v>2022</v>
      </c>
      <c r="D14" s="6">
        <v>231.77</v>
      </c>
      <c r="E14" s="6">
        <v>164.65</v>
      </c>
      <c r="F14" s="6">
        <v>146.08845238095273</v>
      </c>
      <c r="G14" s="6">
        <v>125.72</v>
      </c>
      <c r="H14" s="6">
        <v>59.65</v>
      </c>
      <c r="I14" s="6">
        <v>4.79</v>
      </c>
      <c r="J14" s="6">
        <v>2.69</v>
      </c>
    </row>
    <row r="15" spans="1:10" x14ac:dyDescent="0.4">
      <c r="A15" t="s">
        <v>53</v>
      </c>
      <c r="B15" t="s">
        <v>21</v>
      </c>
      <c r="C15">
        <v>2023</v>
      </c>
      <c r="D15" s="6"/>
      <c r="E15" s="6">
        <v>140.16</v>
      </c>
      <c r="F15" s="6">
        <v>151.80083333333459</v>
      </c>
      <c r="G15" s="6">
        <v>125.71999999999998</v>
      </c>
      <c r="H15" s="6"/>
      <c r="I15" s="6"/>
      <c r="J15" s="6"/>
    </row>
    <row r="17" spans="1:10" x14ac:dyDescent="0.4">
      <c r="C17" t="s">
        <v>3</v>
      </c>
      <c r="D17" t="s">
        <v>48</v>
      </c>
      <c r="E17" t="s">
        <v>49</v>
      </c>
      <c r="G17" t="s">
        <v>53</v>
      </c>
      <c r="H17" t="s">
        <v>50</v>
      </c>
      <c r="I17" t="s">
        <v>51</v>
      </c>
      <c r="J17" t="s">
        <v>52</v>
      </c>
    </row>
    <row r="18" spans="1:10" x14ac:dyDescent="0.4">
      <c r="D18" t="s">
        <v>54</v>
      </c>
      <c r="E18" t="s">
        <v>64</v>
      </c>
      <c r="G18" t="s">
        <v>21</v>
      </c>
      <c r="H18" t="s">
        <v>56</v>
      </c>
      <c r="I18" t="s">
        <v>57</v>
      </c>
      <c r="J18" t="s">
        <v>58</v>
      </c>
    </row>
    <row r="19" spans="1:10" x14ac:dyDescent="0.4">
      <c r="E19" t="s">
        <v>7</v>
      </c>
      <c r="F19" t="s">
        <v>59</v>
      </c>
      <c r="G19" t="s">
        <v>65</v>
      </c>
      <c r="I19" t="s">
        <v>61</v>
      </c>
    </row>
    <row r="20" spans="1:10" x14ac:dyDescent="0.4">
      <c r="A20" t="s">
        <v>62</v>
      </c>
      <c r="B20" t="s">
        <v>63</v>
      </c>
      <c r="C20">
        <v>2016</v>
      </c>
      <c r="D20" s="6">
        <v>1.91</v>
      </c>
      <c r="E20" s="6">
        <v>1.22</v>
      </c>
      <c r="F20" s="6" cm="1">
        <f t="array" ref="F20:F27">TREND(E20:E27,C20:C27)</f>
        <v>1.1025000000000063</v>
      </c>
      <c r="G20" s="6">
        <v>1.24</v>
      </c>
      <c r="H20" s="6">
        <v>0.3</v>
      </c>
      <c r="I20" s="6">
        <v>0.13</v>
      </c>
      <c r="J20" s="6">
        <v>0.26</v>
      </c>
    </row>
    <row r="21" spans="1:10" x14ac:dyDescent="0.4">
      <c r="A21" t="s">
        <v>62</v>
      </c>
      <c r="B21" t="s">
        <v>63</v>
      </c>
      <c r="C21">
        <v>2017</v>
      </c>
      <c r="D21" s="6">
        <v>1.86</v>
      </c>
      <c r="E21" s="6">
        <v>1.04</v>
      </c>
      <c r="F21" s="6">
        <v>1.1382142857142838</v>
      </c>
      <c r="G21" s="6">
        <v>1.24</v>
      </c>
      <c r="H21" s="6">
        <v>0.28999999999999998</v>
      </c>
      <c r="I21" s="6">
        <v>0.09</v>
      </c>
      <c r="J21" s="6">
        <v>0.45</v>
      </c>
    </row>
    <row r="22" spans="1:10" x14ac:dyDescent="0.4">
      <c r="A22" t="s">
        <v>62</v>
      </c>
      <c r="B22" t="s">
        <v>63</v>
      </c>
      <c r="C22">
        <v>2018</v>
      </c>
      <c r="D22" s="6">
        <v>1.68</v>
      </c>
      <c r="E22" s="6">
        <v>1.1599999999999999</v>
      </c>
      <c r="F22" s="6">
        <v>1.1739285714285757</v>
      </c>
      <c r="G22" s="6">
        <v>1.24</v>
      </c>
      <c r="H22" s="6">
        <v>0.34</v>
      </c>
      <c r="I22" s="6">
        <v>0.14000000000000001</v>
      </c>
      <c r="J22" s="6">
        <v>0.03</v>
      </c>
    </row>
    <row r="23" spans="1:10" x14ac:dyDescent="0.4">
      <c r="A23" t="s">
        <v>62</v>
      </c>
      <c r="B23" t="s">
        <v>63</v>
      </c>
      <c r="C23">
        <v>2019</v>
      </c>
      <c r="D23" s="6">
        <v>1.82</v>
      </c>
      <c r="E23" s="6">
        <v>1.26</v>
      </c>
      <c r="F23" s="6">
        <v>1.2096428571428532</v>
      </c>
      <c r="G23" s="6">
        <v>1.24</v>
      </c>
      <c r="H23" s="6">
        <v>0.37</v>
      </c>
      <c r="I23" s="6">
        <v>0.11</v>
      </c>
      <c r="J23" s="6">
        <v>0.08</v>
      </c>
    </row>
    <row r="24" spans="1:10" x14ac:dyDescent="0.4">
      <c r="A24" t="s">
        <v>62</v>
      </c>
      <c r="B24" t="s">
        <v>63</v>
      </c>
      <c r="C24">
        <v>2020</v>
      </c>
      <c r="D24" s="6">
        <v>1.83</v>
      </c>
      <c r="E24" s="6">
        <v>1.1399999999999999</v>
      </c>
      <c r="F24" s="6">
        <v>1.245357142857145</v>
      </c>
      <c r="G24" s="6">
        <v>1.24</v>
      </c>
      <c r="H24" s="6">
        <v>0.3</v>
      </c>
      <c r="I24" s="6">
        <v>0.11</v>
      </c>
      <c r="J24" s="6">
        <v>0.26</v>
      </c>
    </row>
    <row r="25" spans="1:10" x14ac:dyDescent="0.4">
      <c r="A25" t="s">
        <v>62</v>
      </c>
      <c r="B25" t="s">
        <v>63</v>
      </c>
      <c r="C25">
        <v>2021</v>
      </c>
      <c r="D25" s="6">
        <v>4.78</v>
      </c>
      <c r="E25" s="6">
        <v>1.21</v>
      </c>
      <c r="F25" s="6">
        <v>1.2810714285714369</v>
      </c>
      <c r="G25" s="6">
        <v>1.24</v>
      </c>
      <c r="H25" s="6">
        <v>0.32</v>
      </c>
      <c r="I25" s="6">
        <v>0.09</v>
      </c>
      <c r="J25" s="6">
        <v>3.16</v>
      </c>
    </row>
    <row r="26" spans="1:10" x14ac:dyDescent="0.4">
      <c r="A26" t="s">
        <v>62</v>
      </c>
      <c r="B26" t="s">
        <v>63</v>
      </c>
      <c r="C26">
        <v>2022</v>
      </c>
      <c r="D26" s="6">
        <v>1.99</v>
      </c>
      <c r="E26" s="6">
        <v>1.41</v>
      </c>
      <c r="F26" s="6">
        <v>1.3167857142857144</v>
      </c>
      <c r="G26" s="6">
        <v>1.24</v>
      </c>
      <c r="H26" s="6">
        <v>0.45</v>
      </c>
      <c r="I26" s="6">
        <v>0.11</v>
      </c>
      <c r="J26" s="6">
        <v>0.01</v>
      </c>
    </row>
    <row r="27" spans="1:10" x14ac:dyDescent="0.4">
      <c r="A27" t="s">
        <v>53</v>
      </c>
      <c r="B27" t="s">
        <v>21</v>
      </c>
      <c r="C27">
        <v>2023</v>
      </c>
      <c r="D27" s="6"/>
      <c r="E27" s="6">
        <v>1.38</v>
      </c>
      <c r="F27" s="6">
        <v>1.3525000000000063</v>
      </c>
      <c r="G27" s="6">
        <v>1.24</v>
      </c>
      <c r="H27" s="6"/>
      <c r="I27" s="6"/>
      <c r="J27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44DB9-22E2-4C0A-9E8F-559AD300026D}">
  <dimension ref="A1:M42"/>
  <sheetViews>
    <sheetView tabSelected="1" zoomScale="80" zoomScaleNormal="80" workbookViewId="0">
      <selection activeCell="A41" sqref="A41"/>
    </sheetView>
  </sheetViews>
  <sheetFormatPr defaultRowHeight="18.600000000000001" x14ac:dyDescent="0.4"/>
  <cols>
    <col min="1" max="1" width="12.4140625" customWidth="1"/>
    <col min="3" max="3" width="11.9140625" customWidth="1"/>
    <col min="4" max="4" width="17" customWidth="1"/>
    <col min="5" max="5" width="13.58203125" bestFit="1" customWidth="1"/>
    <col min="6" max="6" width="14.5" bestFit="1" customWidth="1"/>
    <col min="7" max="7" width="17.4140625" customWidth="1"/>
    <col min="8" max="8" width="18.9140625" customWidth="1"/>
    <col min="9" max="9" width="16.08203125" customWidth="1"/>
    <col min="10" max="10" width="16.33203125" customWidth="1"/>
    <col min="11" max="11" width="14.5" bestFit="1" customWidth="1"/>
    <col min="12" max="12" width="13.5" customWidth="1"/>
    <col min="13" max="13" width="11" customWidth="1"/>
    <col min="14" max="14" width="10.83203125" customWidth="1"/>
    <col min="24" max="24" width="9.83203125" customWidth="1"/>
  </cols>
  <sheetData>
    <row r="1" spans="1:8" x14ac:dyDescent="0.4">
      <c r="A1" t="s">
        <v>20</v>
      </c>
      <c r="B1" t="s">
        <v>39</v>
      </c>
    </row>
    <row r="2" spans="1:8" x14ac:dyDescent="0.4">
      <c r="D2">
        <v>2019</v>
      </c>
      <c r="E2">
        <v>2020</v>
      </c>
      <c r="F2">
        <v>2021</v>
      </c>
      <c r="G2">
        <v>2022</v>
      </c>
      <c r="H2">
        <v>2023</v>
      </c>
    </row>
    <row r="3" spans="1:8" x14ac:dyDescent="0.4">
      <c r="C3" t="s">
        <v>0</v>
      </c>
      <c r="D3" s="1">
        <v>7585927</v>
      </c>
      <c r="E3" s="1">
        <v>1257748</v>
      </c>
      <c r="F3" s="1">
        <v>4838115</v>
      </c>
      <c r="G3" s="1">
        <v>13188364</v>
      </c>
      <c r="H3" s="1">
        <v>12735374</v>
      </c>
    </row>
    <row r="4" spans="1:8" x14ac:dyDescent="0.4">
      <c r="C4" t="s">
        <v>11</v>
      </c>
      <c r="D4" s="1"/>
      <c r="E4" s="1"/>
      <c r="F4" s="1"/>
      <c r="G4" s="1">
        <v>8602565</v>
      </c>
      <c r="H4" s="1">
        <v>6352631</v>
      </c>
    </row>
    <row r="5" spans="1:8" x14ac:dyDescent="0.4">
      <c r="C5" t="s">
        <v>12</v>
      </c>
      <c r="D5" s="1"/>
      <c r="E5" s="1"/>
      <c r="F5" s="1">
        <v>23086</v>
      </c>
      <c r="G5" s="1">
        <v>47845755</v>
      </c>
      <c r="H5" s="1">
        <v>43516063</v>
      </c>
    </row>
    <row r="6" spans="1:8" x14ac:dyDescent="0.4">
      <c r="C6" t="s">
        <v>1</v>
      </c>
      <c r="D6" s="1"/>
      <c r="E6" s="1"/>
      <c r="F6" s="1"/>
      <c r="G6" s="1"/>
      <c r="H6" s="1">
        <v>6999392</v>
      </c>
    </row>
    <row r="7" spans="1:8" x14ac:dyDescent="0.4">
      <c r="C7" t="s">
        <v>13</v>
      </c>
      <c r="D7" s="1">
        <f>SUM(D3:D6)</f>
        <v>7585927</v>
      </c>
      <c r="E7" s="1">
        <f t="shared" ref="E7:H7" si="0">SUM(E3:E6)</f>
        <v>1257748</v>
      </c>
      <c r="F7" s="1">
        <f t="shared" si="0"/>
        <v>4861201</v>
      </c>
      <c r="G7" s="1">
        <f t="shared" si="0"/>
        <v>69636684</v>
      </c>
      <c r="H7" s="1">
        <f t="shared" si="0"/>
        <v>69603460</v>
      </c>
    </row>
    <row r="8" spans="1:8" x14ac:dyDescent="0.4">
      <c r="G8" s="2"/>
      <c r="H8" s="2"/>
    </row>
    <row r="9" spans="1:8" x14ac:dyDescent="0.4">
      <c r="A9" t="s">
        <v>20</v>
      </c>
      <c r="B9" t="s">
        <v>15</v>
      </c>
    </row>
    <row r="10" spans="1:8" x14ac:dyDescent="0.4">
      <c r="D10">
        <v>2019</v>
      </c>
      <c r="E10">
        <v>2020</v>
      </c>
      <c r="F10">
        <v>2021</v>
      </c>
      <c r="G10">
        <v>2022</v>
      </c>
      <c r="H10">
        <v>2023</v>
      </c>
    </row>
    <row r="11" spans="1:8" x14ac:dyDescent="0.4">
      <c r="B11" t="s">
        <v>4</v>
      </c>
      <c r="C11" t="s">
        <v>14</v>
      </c>
      <c r="D11">
        <v>48.48</v>
      </c>
      <c r="E11">
        <v>49.72</v>
      </c>
      <c r="F11">
        <v>89.2</v>
      </c>
      <c r="G11">
        <v>55.69</v>
      </c>
      <c r="H11">
        <v>83.37</v>
      </c>
    </row>
    <row r="12" spans="1:8" x14ac:dyDescent="0.4">
      <c r="C12" t="s">
        <v>2</v>
      </c>
      <c r="D12">
        <v>19.13</v>
      </c>
      <c r="E12">
        <v>19.27</v>
      </c>
      <c r="F12">
        <v>33.770000000000003</v>
      </c>
      <c r="G12">
        <v>20.65</v>
      </c>
      <c r="H12">
        <v>30.47</v>
      </c>
    </row>
    <row r="13" spans="1:8" x14ac:dyDescent="0.4">
      <c r="C13" t="s">
        <v>3</v>
      </c>
      <c r="D13">
        <v>0.1464</v>
      </c>
      <c r="E13">
        <v>0.1721</v>
      </c>
      <c r="F13">
        <v>0.1938</v>
      </c>
      <c r="G13">
        <v>0.1953</v>
      </c>
      <c r="H13">
        <v>0.21410000000000001</v>
      </c>
    </row>
    <row r="15" spans="1:8" x14ac:dyDescent="0.4">
      <c r="A15" t="s">
        <v>37</v>
      </c>
    </row>
    <row r="16" spans="1:8" x14ac:dyDescent="0.4">
      <c r="D16">
        <v>2019</v>
      </c>
      <c r="E16">
        <v>2020</v>
      </c>
      <c r="F16">
        <v>2021</v>
      </c>
      <c r="G16">
        <v>2022</v>
      </c>
      <c r="H16">
        <v>2023</v>
      </c>
    </row>
    <row r="17" spans="1:13" x14ac:dyDescent="0.4">
      <c r="C17" t="s">
        <v>14</v>
      </c>
      <c r="D17" s="4">
        <f>(D$3+D$4)/D11</f>
        <v>156475.39191419142</v>
      </c>
      <c r="E17" s="4">
        <f t="shared" ref="E17:H17" si="1">(E$3+E$4)/E11</f>
        <v>25296.621078037009</v>
      </c>
      <c r="F17" s="4">
        <f t="shared" si="1"/>
        <v>54238.957399103136</v>
      </c>
      <c r="G17" s="4">
        <f t="shared" si="1"/>
        <v>391289.80068234872</v>
      </c>
      <c r="H17" s="4">
        <f t="shared" si="1"/>
        <v>228955.31965934989</v>
      </c>
    </row>
    <row r="18" spans="1:13" x14ac:dyDescent="0.4">
      <c r="C18" t="s">
        <v>2</v>
      </c>
      <c r="D18" s="4">
        <f t="shared" ref="D18:H18" si="2">(D$3+D$4)/D12</f>
        <v>396546.10559330898</v>
      </c>
      <c r="E18" s="4">
        <f t="shared" si="2"/>
        <v>65269.745718733786</v>
      </c>
      <c r="F18" s="4">
        <f t="shared" si="2"/>
        <v>143266.65679597275</v>
      </c>
      <c r="G18" s="4">
        <f t="shared" si="2"/>
        <v>1055250.799031477</v>
      </c>
      <c r="H18" s="4">
        <f t="shared" si="2"/>
        <v>626452.41220872989</v>
      </c>
    </row>
    <row r="19" spans="1:13" x14ac:dyDescent="0.4">
      <c r="C19" t="s">
        <v>3</v>
      </c>
      <c r="D19" s="4">
        <f t="shared" ref="D19:H19" si="3">(D$3+D$4)/D13</f>
        <v>51816441.256830603</v>
      </c>
      <c r="E19" s="4">
        <f t="shared" si="3"/>
        <v>7308239.3957001744</v>
      </c>
      <c r="F19" s="4">
        <f t="shared" si="3"/>
        <v>24964473.684210528</v>
      </c>
      <c r="G19" s="4">
        <f t="shared" si="3"/>
        <v>111576697.38863288</v>
      </c>
      <c r="H19" s="4">
        <f t="shared" si="3"/>
        <v>89154624.007473141</v>
      </c>
    </row>
    <row r="21" spans="1:13" x14ac:dyDescent="0.4">
      <c r="I21" s="11" t="s">
        <v>25</v>
      </c>
      <c r="J21" s="11" t="s">
        <v>26</v>
      </c>
    </row>
    <row r="22" spans="1:13" x14ac:dyDescent="0.4">
      <c r="D22" t="s">
        <v>32</v>
      </c>
      <c r="I22" s="12">
        <f>G3+G4</f>
        <v>21790929</v>
      </c>
      <c r="J22" s="12">
        <f>H3+H4</f>
        <v>19088005</v>
      </c>
    </row>
    <row r="23" spans="1:13" x14ac:dyDescent="0.4">
      <c r="D23" t="s">
        <v>27</v>
      </c>
      <c r="E23" t="s">
        <v>33</v>
      </c>
      <c r="I23" t="s">
        <v>34</v>
      </c>
      <c r="J23" t="s">
        <v>35</v>
      </c>
      <c r="K23" t="s">
        <v>28</v>
      </c>
      <c r="L23" t="s">
        <v>29</v>
      </c>
      <c r="M23" t="s">
        <v>30</v>
      </c>
    </row>
    <row r="24" spans="1:13" x14ac:dyDescent="0.4">
      <c r="D24" t="s">
        <v>41</v>
      </c>
      <c r="E24" s="2">
        <f>AVERAGE(D17:F17)</f>
        <v>78670.323463777197</v>
      </c>
      <c r="H24" t="s">
        <v>43</v>
      </c>
      <c r="I24" s="2">
        <f t="shared" ref="I24:J26" si="4">$E24*G11</f>
        <v>4381150.3136977516</v>
      </c>
      <c r="J24" s="2">
        <f t="shared" si="4"/>
        <v>6558744.867175105</v>
      </c>
      <c r="K24" s="2">
        <f t="shared" ref="K24:L26" si="5">I$22-I24</f>
        <v>17409778.686302248</v>
      </c>
      <c r="L24" s="2">
        <f t="shared" si="5"/>
        <v>12529260.132824894</v>
      </c>
      <c r="M24" s="5">
        <f>(K24+L24)/(I24+J24)</f>
        <v>2.7366842482615459</v>
      </c>
    </row>
    <row r="25" spans="1:13" x14ac:dyDescent="0.4">
      <c r="D25" t="s">
        <v>40</v>
      </c>
      <c r="E25" s="2">
        <f>AVERAGE(D18:F18)</f>
        <v>201694.16936933852</v>
      </c>
      <c r="H25" t="s">
        <v>44</v>
      </c>
      <c r="I25" s="2">
        <f t="shared" si="4"/>
        <v>4164984.59747684</v>
      </c>
      <c r="J25" s="2">
        <f t="shared" si="4"/>
        <v>6145621.3406837443</v>
      </c>
      <c r="K25" s="2">
        <f t="shared" si="5"/>
        <v>17625944.40252316</v>
      </c>
      <c r="L25" s="2">
        <f t="shared" si="5"/>
        <v>12942383.659316257</v>
      </c>
      <c r="M25" s="5">
        <f t="shared" ref="M25:M27" si="6">(K25+L25)/(I25+J25)</f>
        <v>2.9647460338584932</v>
      </c>
    </row>
    <row r="26" spans="1:13" ht="19.2" thickBot="1" x14ac:dyDescent="0.45">
      <c r="D26" t="s">
        <v>42</v>
      </c>
      <c r="E26" s="2">
        <f>AVERAGE(D19:F19)</f>
        <v>28029718.112247098</v>
      </c>
      <c r="H26" s="14" t="s">
        <v>45</v>
      </c>
      <c r="I26" s="13">
        <f t="shared" si="4"/>
        <v>5474203.9473218583</v>
      </c>
      <c r="J26" s="13">
        <f t="shared" si="4"/>
        <v>6001162.647832104</v>
      </c>
      <c r="K26" s="13">
        <f t="shared" si="5"/>
        <v>16316725.052678142</v>
      </c>
      <c r="L26" s="13">
        <f t="shared" si="5"/>
        <v>13086842.352167897</v>
      </c>
      <c r="M26" s="16">
        <f t="shared" si="6"/>
        <v>2.5623205290245927</v>
      </c>
    </row>
    <row r="27" spans="1:13" ht="19.2" thickTop="1" x14ac:dyDescent="0.4">
      <c r="H27" t="s">
        <v>46</v>
      </c>
      <c r="I27" s="2">
        <f>AVERAGE(I24:I26)</f>
        <v>4673446.2861654833</v>
      </c>
      <c r="J27" s="2">
        <f t="shared" ref="J27:L27" si="7">AVERAGE(J24:J26)</f>
        <v>6235176.2852303172</v>
      </c>
      <c r="K27" s="2">
        <f t="shared" si="7"/>
        <v>17117482.713834513</v>
      </c>
      <c r="L27" s="2">
        <f t="shared" si="7"/>
        <v>12852828.714769682</v>
      </c>
      <c r="M27" s="8">
        <f t="shared" si="6"/>
        <v>2.7473964959784447</v>
      </c>
    </row>
    <row r="28" spans="1:13" x14ac:dyDescent="0.4">
      <c r="I28" s="2"/>
      <c r="J28" s="2"/>
      <c r="K28" s="10" t="s">
        <v>31</v>
      </c>
      <c r="L28" s="9">
        <f>AVERAGE(K27:L27)</f>
        <v>14985155.714302097</v>
      </c>
    </row>
    <row r="30" spans="1:13" x14ac:dyDescent="0.4">
      <c r="D30">
        <v>2019</v>
      </c>
      <c r="E30">
        <v>2020</v>
      </c>
      <c r="F30">
        <v>2021</v>
      </c>
      <c r="G30">
        <v>2022</v>
      </c>
      <c r="H30">
        <v>2023</v>
      </c>
      <c r="I30" t="s">
        <v>17</v>
      </c>
      <c r="J30" t="s">
        <v>18</v>
      </c>
      <c r="K30" t="s">
        <v>19</v>
      </c>
      <c r="L30" t="s">
        <v>16</v>
      </c>
    </row>
    <row r="31" spans="1:13" x14ac:dyDescent="0.4">
      <c r="A31" t="s">
        <v>20</v>
      </c>
      <c r="B31" t="s">
        <v>10</v>
      </c>
    </row>
    <row r="32" spans="1:13" x14ac:dyDescent="0.4">
      <c r="C32" t="s">
        <v>38</v>
      </c>
      <c r="D32" s="2">
        <f>D7</f>
        <v>7585927</v>
      </c>
      <c r="E32" s="2">
        <f t="shared" ref="E32:H32" si="8">E7</f>
        <v>1257748</v>
      </c>
      <c r="F32" s="2">
        <f t="shared" si="8"/>
        <v>4861201</v>
      </c>
      <c r="G32" s="2">
        <f t="shared" si="8"/>
        <v>69636684</v>
      </c>
      <c r="H32" s="2">
        <f t="shared" si="8"/>
        <v>69603460</v>
      </c>
      <c r="I32" s="4">
        <f>AVERAGE(D32:F32)</f>
        <v>4568292</v>
      </c>
      <c r="J32" s="7">
        <f>K32/I32</f>
        <v>15.239847190153345</v>
      </c>
      <c r="K32" s="4">
        <f>AVERAGE(G32:H32)</f>
        <v>69620072</v>
      </c>
    </row>
    <row r="33" spans="1:12" x14ac:dyDescent="0.4">
      <c r="B33" t="s">
        <v>5</v>
      </c>
    </row>
    <row r="34" spans="1:12" x14ac:dyDescent="0.4">
      <c r="A34" t="s">
        <v>21</v>
      </c>
      <c r="C34" t="s">
        <v>6</v>
      </c>
      <c r="D34">
        <v>152.68</v>
      </c>
      <c r="E34">
        <v>122.03</v>
      </c>
      <c r="F34">
        <v>135.94</v>
      </c>
      <c r="G34">
        <v>164.65</v>
      </c>
      <c r="H34">
        <v>140.16</v>
      </c>
      <c r="I34" s="6">
        <f>AVERAGE(D34:F34)</f>
        <v>136.88333333333335</v>
      </c>
      <c r="J34" s="8">
        <f>I34/I35-1</f>
        <v>8.8795206278502681E-2</v>
      </c>
      <c r="K34" s="6">
        <f>AVERAGE(G34:H34)</f>
        <v>152.405</v>
      </c>
      <c r="L34" s="8">
        <f>K34/K35-1</f>
        <v>0.21225739739102778</v>
      </c>
    </row>
    <row r="35" spans="1:12" x14ac:dyDescent="0.4">
      <c r="A35" t="s">
        <v>22</v>
      </c>
      <c r="C35" t="s">
        <v>8</v>
      </c>
      <c r="D35">
        <v>125.72</v>
      </c>
      <c r="E35">
        <v>125.72</v>
      </c>
      <c r="F35">
        <v>125.72</v>
      </c>
      <c r="G35">
        <v>125.72</v>
      </c>
      <c r="H35">
        <v>125.72</v>
      </c>
      <c r="I35" s="6">
        <f t="shared" ref="I35:I37" si="9">AVERAGE(D35:F35)</f>
        <v>125.71999999999998</v>
      </c>
      <c r="K35" s="6">
        <f>AVERAGE(G35:H35)</f>
        <v>125.72</v>
      </c>
    </row>
    <row r="36" spans="1:12" x14ac:dyDescent="0.4">
      <c r="A36" t="s">
        <v>23</v>
      </c>
      <c r="C36" t="s">
        <v>7</v>
      </c>
      <c r="D36">
        <v>1.26</v>
      </c>
      <c r="E36">
        <v>1.1399999999999999</v>
      </c>
      <c r="F36">
        <v>1.21</v>
      </c>
      <c r="G36">
        <v>1.41</v>
      </c>
      <c r="H36">
        <v>1.38</v>
      </c>
      <c r="I36" s="6">
        <f t="shared" si="9"/>
        <v>1.2033333333333334</v>
      </c>
      <c r="J36" s="8">
        <f>I36/I37-1</f>
        <v>-2.9569892473118253E-2</v>
      </c>
      <c r="K36" s="6">
        <f>AVERAGE(G36:H36)</f>
        <v>1.395</v>
      </c>
      <c r="L36" s="8">
        <f>K36/K37-1</f>
        <v>0.125</v>
      </c>
    </row>
    <row r="37" spans="1:12" x14ac:dyDescent="0.4">
      <c r="A37" t="s">
        <v>22</v>
      </c>
      <c r="C37" t="s">
        <v>9</v>
      </c>
      <c r="D37">
        <v>1.24</v>
      </c>
      <c r="E37">
        <v>1.24</v>
      </c>
      <c r="F37">
        <v>1.24</v>
      </c>
      <c r="G37">
        <v>1.24</v>
      </c>
      <c r="H37">
        <v>1.24</v>
      </c>
      <c r="I37" s="6">
        <f t="shared" si="9"/>
        <v>1.24</v>
      </c>
      <c r="J37" s="6"/>
      <c r="K37" s="6">
        <f>AVERAGE(G37:H37)</f>
        <v>1.24</v>
      </c>
    </row>
    <row r="39" spans="1:12" x14ac:dyDescent="0.4">
      <c r="G39">
        <v>2022</v>
      </c>
      <c r="H39">
        <v>2023</v>
      </c>
      <c r="I39" t="s">
        <v>24</v>
      </c>
      <c r="J39" s="3"/>
    </row>
    <row r="40" spans="1:12" x14ac:dyDescent="0.4">
      <c r="F40" t="s">
        <v>47</v>
      </c>
      <c r="G40" s="3">
        <f>G32*0.2</f>
        <v>13927336.800000001</v>
      </c>
      <c r="H40" s="3">
        <f>H32*0.2</f>
        <v>13920692</v>
      </c>
      <c r="I40" s="15">
        <f>SUM(G40:H40)</f>
        <v>27848028.800000001</v>
      </c>
    </row>
    <row r="42" spans="1:12" x14ac:dyDescent="0.4">
      <c r="A42" t="s">
        <v>36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2016-2023 Reliability</vt:lpstr>
      <vt:lpstr>2019-2023 Reliability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Ivey</dc:creator>
  <cp:lastModifiedBy>Michael Ivey</cp:lastModifiedBy>
  <dcterms:created xsi:type="dcterms:W3CDTF">2024-05-23T16:02:34Z</dcterms:created>
  <dcterms:modified xsi:type="dcterms:W3CDTF">2024-06-20T09:02:12Z</dcterms:modified>
</cp:coreProperties>
</file>